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A30" i="15" l="1"/>
  <c r="Z30" i="15" l="1"/>
  <c r="Z24" i="15"/>
  <c r="AA24" i="15" s="1"/>
  <c r="E25" i="14" l="1"/>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s="1"/>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l="1"/>
  <c r="AB24" i="15"/>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<sst xmlns="http://schemas.openxmlformats.org/spreadsheetml/2006/main" count="1472" uniqueCount="461">
  <si>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</si>
  <si>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</si>
  <si>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</si>
  <si>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</si>
  <si>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</si>
  <si>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</si>
  <si>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</si>
  <si>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</si>
  <si>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</si>
  <si>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</si>
  <si>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</si>
  <si>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</si>
  <si>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</si>
  <si>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</si>
  <si>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</si>
  <si>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</si>
  <si>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</si>
  <si>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</si>
  <si>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</si>
  <si>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</si>
  <si>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</si>
  <si>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</si>
  <si>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</si>
  <si>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</si>
  <si>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</si>
  <si>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</si>
  <si>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</si>
  <si>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</si>
  <si>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</si>
  <si>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</si>
  <si>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</si>
  <si>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</si>
  <si>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</si>
  <si>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</si>
  <si>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</si>
  <si>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</si>
  <si>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</si>
  <si>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</si>
  <si>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</si>
  <si>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</si>
  <si>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</si>
  <si>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</si>
  <si>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</si>
  <si>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</si>
  <si>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</si>
  <si>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</si>
  <si>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</si>
  <si>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</si>
  <si>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</si>
  <si>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</si>
  <si>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</si>
  <si>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</si>
  <si>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</si>
  <si>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</si>
  <si>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</si>
  <si>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</si>
  <si>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</si>
  <si>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</si>
  <si>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</si>
  <si>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</si>
  <si>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</si>
  <si>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</si>
  <si>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</si>
  <si>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</si>
  <si>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</si>
  <si>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</si>
  <si>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</si>
  <si>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</si>
  <si>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</si>
  <si>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</si>
  <si>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</si>
  <si>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</si>
  <si>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</si>
  <si>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</si>
  <si>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</si>
  <si>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</si>
  <si>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</si>
  <si>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</si>
  <si>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</si>
  <si>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</si>
  <si>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</si>
  <si>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</si>
  <si>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</si>
  <si>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</si>
  <si>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</si>
  <si>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</si>
  <si>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</si>
  <si>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</si>
  <si>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</si>
  <si>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</si>
  <si>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</si>
  <si>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</si>
  <si>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</si>
  <si>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</si>
  <si>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</si>
  <si>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</si>
  <si>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</si>
  <si>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</si>
  <si>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</si>
  <si>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</si>
  <si>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</si>
  <si>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</si>
  <si>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</si>
  <si>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</si>
  <si>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</si>
  <si>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</si>
  <si>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</si>
  <si>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</si>
  <si>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</si>
  <si>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</si>
  <si>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</si>
  <si>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</si>
  <si>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</si>
  <si>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</si>
  <si>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</si>
  <si>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</si>
  <si>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</si>
  <si>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</si>
  <si>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</si>
  <si>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</si>
  <si>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</si>
  <si>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</si>
  <si>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</si>
  <si>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</si>
  <si>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</si>
  <si>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</si>
  <si>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</si>
  <si>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</si>
  <si>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</si>
  <si>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</si>
  <si>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</si>
  <si>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</si>
  <si>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</si>
  <si>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</si>
  <si>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</si>
  <si>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</si>
  <si>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</si>
  <si>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</si>
  <si>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</si>
  <si>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</si>
  <si>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</si>
  <si>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</si>
  <si>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</si>
  <si>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</si>
  <si>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</si>
  <si>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</si>
  <si>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</si>
  <si>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</si>
  <si>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</si>
  <si>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</si>
  <si>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</si>
  <si>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</si>
  <si>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</si>
  <si>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</si>
  <si>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</si>
  <si>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</si>
  <si>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</si>
  <si>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</si>
  <si>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</si>
  <si>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</si>
  <si>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</si>
  <si>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</si>
  <si>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</si>
  <si>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</si>
  <si>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</si>
  <si>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</si>
  <si>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</si>
  <si>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</si>
  <si>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</si>
  <si>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</si>
  <si>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</si>
  <si>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</si>
  <si>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</si>
  <si>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</si>
  <si>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</si>
  <si>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</si>
  <si>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</si>
  <si>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</si>
  <si>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</si>
  <si>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</si>
  <si>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</si>
  <si>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</si>
  <si>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</si>
  <si>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</si>
  <si>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</si>
  <si>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</si>
  <si>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</si>
  <si>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</si>
  <si>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</si>
  <si>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</si>
  <si>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</si>
  <si>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</si>
  <si>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</si>
  <si>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</si>
  <si>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</si>
  <si>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</si>
  <si>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</si>
  <si>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</si>
  <si>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</si>
  <si>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</si>
  <si>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</si>
  <si>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</si>
  <si>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</si>
  <si>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</si>
  <si>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</si>
  <si>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</si>
  <si>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</si>
  <si>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</si>
  <si>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</si>
  <si>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</si>
  <si>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</si>
  <si>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</si>
  <si>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</si>
  <si>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</si>
  <si>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</si>
  <si>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</si>
  <si>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</si>
  <si>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</si>
  <si>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</si>
  <si>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</si>
  <si>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</si>
  <si>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</si>
  <si>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</si>
  <si>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</si>
  <si>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</si>
  <si>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</si>
  <si>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</si>
  <si>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</si>
  <si>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</si>
  <si>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</si>
  <si>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</si>
  <si>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</si>
  <si>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</si>
  <si>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</si>
  <si>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</si>
  <si>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</si>
  <si>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</si>
  <si>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</si>
  <si>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</si>
  <si>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</si>
  <si>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</si>
  <si>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</si>
  <si>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</si>
  <si>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</si>
  <si>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</si>
  <si>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</si>
  <si>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</si>
  <si>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</si>
  <si>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</si>
  <si>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</si>
  <si>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</si>
  <si>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</si>
  <si>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</si>
  <si>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</si>
  <si>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</si>
  <si>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</si>
  <si>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</si>
  <si>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</si>
  <si>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</si>
  <si>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</si>
  <si>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</si>
  <si>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</si>
  <si>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</si>
  <si>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</si>
  <si>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</si>
  <si>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</si>
  <si>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</si>
  <si>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</si>
  <si>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</si>
  <si>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</si>
  <si>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</si>
  <si>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</si>
  <si>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</si>
  <si>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</si>
  <si>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</si>
  <si>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</si>
  <si>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</si>
  <si>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</si>
  <si>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</si>
  <si>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</si>
  <si>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</si>
  <si>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</si>
  <si>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</si>
  <si>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</si>
  <si>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</si>
  <si>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</si>
  <si>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</si>
  <si>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</si>
  <si>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</si>
  <si>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</si>
  <si>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</si>
  <si>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</si>
  <si>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</si>
  <si>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</si>
  <si>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</si>
  <si>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</si>
  <si>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</si>
  <si>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</si>
  <si>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</si>
  <si>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</si>
  <si>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</si>
  <si>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</si>
  <si>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</si>
  <si>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</si>
  <si>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</si>
  <si>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</si>
  <si>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</si>
  <si>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</si>
  <si>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</si>
  <si>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</si>
  <si>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</si>
  <si>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</si>
  <si>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</si>
  <si>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</si>
  <si>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</si>
  <si>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</si>
  <si>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</si>
  <si>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</si>
  <si>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</si>
  <si>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</si>
  <si>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</si>
  <si>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</si>
  <si>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</si>
  <si>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</si>
  <si>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</si>
  <si>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</si>
  <si>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</si>
  <si>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</si>
  <si>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</si>
  <si>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</si>
  <si>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</si>
  <si>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</si>
  <si>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</si>
  <si>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</si>
  <si>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</si>
  <si>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</si>
  <si>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</si>
  <si>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</si>
  <si>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</si>
  <si>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</si>
  <si>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</si>
  <si>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</si>
  <si>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</si>
  <si>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</si>
  <si>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</si>
  <si>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</si>
  <si>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</si>
  <si>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</si>
  <si>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</si>
  <si>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</si>
  <si>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</si>
  <si>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</si>
  <si>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</si>
  <si>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</si>
  <si>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</si>
  <si>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</si>
  <si>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</si>
  <si>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</si>
  <si>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</si>
  <si>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</si>
  <si>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</si>
  <si>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</si>
  <si>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</si>
  <si>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</si>
  <si>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</si>
  <si>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</si>
  <si>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</si>
  <si>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</si>
  <si>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</si>
  <si>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</si>
  <si>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</si>
  <si>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</si>
  <si>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</si>
  <si>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</si>
  <si>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</si>
  <si>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</si>
  <si>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</si>
  <si>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</si>
  <si>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</si>
  <si>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</si>
  <si>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</si>
  <si>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</si>
  <si>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</si>
  <si>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</si>
  <si>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</si>
  <si>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</si>
  <si>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</si>
  <si>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</si>
  <si>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</si>
  <si>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</si>
  <si>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</si>
  <si>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</si>
  <si>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</si>
  <si>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</si>
  <si>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</si>
  <si>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</si>
  <si>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</si>
  <si>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</si>
  <si>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</si>
  <si>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</si>
  <si>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</si>
  <si>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</si>
  <si>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</si>
  <si>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</si>
  <si>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</si>
  <si>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</si>
  <si>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</si>
  <si>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</si>
  <si>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</si>
  <si>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</si>
  <si>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</si>
  <si>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</si>
  <si>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</si>
  <si>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</si>
  <si>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</si>
  <si>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</si>
  <si>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</si>
  <si>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</si>
  <si>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</si>
  <si>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</si>
  <si>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</si>
  <si>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</si>
  <si>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</si>
  <si>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2025 год</t>
  </si>
  <si>
    <t>K_N_Кд_22_ЛК150_5334</t>
  </si>
  <si>
    <t>Реконструкция ТП-585 с заменой корпуса в соответствии с договором на ТП № 4-38-22-1142 г. Краснодар</t>
  </si>
  <si>
    <t>4-38-22-1142</t>
  </si>
  <si>
    <t>350005, г Краснодар, ул Кореновская, дом № 2/1</t>
  </si>
  <si>
    <t>Карагадаев Армен Юрьевич</t>
  </si>
  <si>
    <t>ЭПУ нежилого здания</t>
  </si>
  <si>
    <t>1-38-24-0980</t>
  </si>
  <si>
    <t>Костина Наталия Михайловна</t>
  </si>
  <si>
    <t>ЭПУ жилого дома</t>
  </si>
  <si>
    <t>г Краснодар; ул. Живило, дом № 34</t>
  </si>
  <si>
    <t>ТМГ 630/10/0,4</t>
  </si>
  <si>
    <t>КЛ-10кВ в  РУ-10кВ ТП-585 в направлении ВЛ-10кВ ТП-1317п/ТП-1265</t>
  </si>
  <si>
    <t>КЛ-10кВ в  РУ-10кВ ТП-585 в направлении ВЛ-10кВ ТП-1915п</t>
  </si>
  <si>
    <t>АСБл 3х240 мм2</t>
  </si>
  <si>
    <t>0,63 МВА; 2х0,02 км; 10х0,02 км;</t>
  </si>
  <si>
    <t>ВЛ-0,4кВ ф. "Светлая, 67"</t>
  </si>
  <si>
    <t>ВЛИ</t>
  </si>
  <si>
    <t>ВЛ-0,4кВ ф. "У.О."</t>
  </si>
  <si>
    <t>ВЛ-0,4кВ ф. "Юго-Восток"</t>
  </si>
  <si>
    <t>ВЛ-0,4кВ ф. "Север"</t>
  </si>
  <si>
    <t>ВЛ-0,4кВ ф. "Ангар"</t>
  </si>
  <si>
    <t>ВЛ-0,4кВ ф. "Северо-Запад"</t>
  </si>
  <si>
    <t>ВЛ-0,4кВ ф. "Запад"</t>
  </si>
  <si>
    <t>ВЛ-0,4кВ ф. "Юг"</t>
  </si>
  <si>
    <t>ВЛ-0,4кВ ф. "Восток"</t>
  </si>
  <si>
    <t>ВЛ-0,4кВ ф. "Светлая, 44"</t>
  </si>
  <si>
    <t>СИП 3х35+54,6</t>
  </si>
  <si>
    <t>СИП 3х150+70</t>
  </si>
  <si>
    <t>АВВГ 4х95</t>
  </si>
  <si>
    <t>СИП 3х95+54,6</t>
  </si>
  <si>
    <t>СИП 3х70+54,6</t>
  </si>
  <si>
    <t>Трансформатор марки ТМГ мощностью 0,63 МВА; Кабель марки АСБл 3х240 мм2 - 2х0,02 км; Провод марки СИП-2 3х95 - 10х0,02 км.</t>
  </si>
  <si>
    <t>Реконструкция</t>
  </si>
  <si>
    <t>Технологическое присоединение энергопринимающих устройств потребителей максимальной мощностью до 15 кВт включительно, всего (реконструкция)</t>
  </si>
  <si>
    <t>Год раскрытия информации: ___2026______ год</t>
  </si>
  <si>
    <t>ТП-585</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</si>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</sst>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2" fontId="56" fillId="0" borderId="1" xfId="49"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80" zoomScaleNormal="100" zoomScaleSheetLayoutView="80" workbookViewId="0">
      <selection activeCell="E47" sqref="E47"/>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408</v>
      </c>
    </row>
    <row r="4" spans="1:21" x14ac:dyDescent="0.25">
      <c r="A4" s="170"/>
      <c r="G4" s="23"/>
    </row>
    <row r="5" spans="1:21" x14ac:dyDescent="0.25">
      <c r="A5" s="225" t="s">
        <v>458</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417</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424</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425</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457</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405</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405</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405</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405</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405</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409</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410</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410</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438</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0.15851435999999999</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0.15851435999999999</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406</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zoomScale="71" zoomScaleNormal="71" workbookViewId="0">
      <selection activeCell="J26" sqref="J26"/>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421</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K_N_Кд_22_ЛК150_5334</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Реконструкция ТП-585 с заменой корпуса в соответствии с договором на ТП № 4-38-22-1142 г. Краснодар</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18.75" customHeight="1" x14ac:dyDescent="0.2">
      <c r="A22" s="220">
        <v>1</v>
      </c>
      <c r="B22" s="84" t="s">
        <v>426</v>
      </c>
      <c r="C22" s="84" t="s">
        <v>285</v>
      </c>
      <c r="D22" s="84" t="s">
        <v>285</v>
      </c>
      <c r="E22" s="84" t="s">
        <v>427</v>
      </c>
      <c r="F22" s="84" t="s">
        <v>428</v>
      </c>
      <c r="G22" s="84" t="s">
        <v>429</v>
      </c>
      <c r="H22" s="84">
        <v>150</v>
      </c>
      <c r="I22" s="84">
        <v>15</v>
      </c>
      <c r="J22" s="84">
        <v>135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s="142" customFormat="1" ht="18.75" x14ac:dyDescent="0.2">
      <c r="A23" s="220">
        <v>2</v>
      </c>
      <c r="B23" s="84" t="s">
        <v>430</v>
      </c>
      <c r="C23" s="84" t="s">
        <v>285</v>
      </c>
      <c r="D23" s="84" t="s">
        <v>285</v>
      </c>
      <c r="E23" s="84" t="s">
        <v>433</v>
      </c>
      <c r="F23" s="84" t="s">
        <v>431</v>
      </c>
      <c r="G23" s="84" t="s">
        <v>432</v>
      </c>
      <c r="H23" s="84">
        <v>15</v>
      </c>
      <c r="I23" s="84">
        <v>5</v>
      </c>
      <c r="J23" s="84">
        <v>10</v>
      </c>
      <c r="K23" s="84">
        <v>0.4</v>
      </c>
      <c r="L23" s="149">
        <v>3</v>
      </c>
      <c r="M23" s="84" t="s">
        <v>285</v>
      </c>
      <c r="N23" s="84" t="s">
        <v>285</v>
      </c>
      <c r="O23" s="84" t="s">
        <v>285</v>
      </c>
      <c r="P23" s="84" t="s">
        <v>285</v>
      </c>
      <c r="Q23" s="84" t="s">
        <v>285</v>
      </c>
      <c r="R23" s="84" t="s">
        <v>285</v>
      </c>
      <c r="S23" s="84" t="s">
        <v>285</v>
      </c>
      <c r="T23" s="219"/>
      <c r="U23" s="219"/>
      <c r="V23" s="219"/>
      <c r="W23" s="219"/>
      <c r="X23" s="219"/>
      <c r="Y23" s="219"/>
      <c r="Z23" s="148"/>
      <c r="AA23" s="148"/>
      <c r="AB23" s="148"/>
    </row>
    <row r="24" spans="1:113" ht="20.25" customHeight="1" x14ac:dyDescent="0.25">
      <c r="A24" s="150"/>
      <c r="B24" s="149" t="s">
        <v>323</v>
      </c>
      <c r="C24" s="84" t="s">
        <v>285</v>
      </c>
      <c r="D24" s="84" t="s">
        <v>285</v>
      </c>
      <c r="E24" s="84" t="s">
        <v>285</v>
      </c>
      <c r="F24" s="84" t="s">
        <v>285</v>
      </c>
      <c r="G24" s="84" t="s">
        <v>285</v>
      </c>
      <c r="H24" s="84" t="s">
        <v>285</v>
      </c>
      <c r="I24" s="84" t="s">
        <v>285</v>
      </c>
      <c r="J24" s="84" t="s">
        <v>285</v>
      </c>
      <c r="K24" s="84" t="s">
        <v>285</v>
      </c>
      <c r="L24" s="84" t="s">
        <v>285</v>
      </c>
      <c r="M24" s="84" t="s">
        <v>285</v>
      </c>
      <c r="N24" s="84" t="s">
        <v>285</v>
      </c>
      <c r="O24" s="84" t="s">
        <v>285</v>
      </c>
      <c r="P24" s="84" t="s">
        <v>285</v>
      </c>
      <c r="Q24" s="84" t="s">
        <v>285</v>
      </c>
      <c r="R24" s="84" t="s">
        <v>285</v>
      </c>
      <c r="S24" s="84" t="s">
        <v>285</v>
      </c>
      <c r="T24" s="151"/>
      <c r="U24" s="151"/>
      <c r="V24" s="151"/>
      <c r="W24" s="151"/>
      <c r="X24" s="151"/>
      <c r="Y24" s="151"/>
      <c r="Z24" s="151"/>
      <c r="AA24" s="151"/>
      <c r="AB24" s="151"/>
    </row>
    <row r="25" spans="1:113"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113" s="25" customFormat="1" ht="15.75" x14ac:dyDescent="0.25">
      <c r="B26" s="78"/>
      <c r="C26" s="78"/>
      <c r="D26" s="78"/>
      <c r="E26" s="78"/>
      <c r="F26" s="78" t="s">
        <v>291</v>
      </c>
      <c r="G26" s="78"/>
      <c r="H26" s="26"/>
      <c r="I26" s="26"/>
      <c r="J26" s="78"/>
      <c r="K26" s="78"/>
      <c r="L26" s="78"/>
      <c r="M26" s="78"/>
      <c r="N26" s="78"/>
      <c r="O26" s="78"/>
      <c r="P26" s="78" t="s">
        <v>407</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J23" sqref="J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417</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K_N_Кд_22_ЛК150_5334</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Реконструкция ТП-585 с заменой корпуса в соответствии с договором на ТП № 4-38-22-1142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459</v>
      </c>
      <c r="C25" s="91" t="s">
        <v>459</v>
      </c>
      <c r="D25" s="209" t="s">
        <v>415</v>
      </c>
      <c r="E25" s="209" t="s">
        <v>434</v>
      </c>
      <c r="F25" s="209" t="s">
        <v>434</v>
      </c>
      <c r="G25" s="91" t="s">
        <v>420</v>
      </c>
      <c r="H25" s="91" t="s">
        <v>420</v>
      </c>
      <c r="I25" s="91" t="s">
        <v>285</v>
      </c>
      <c r="J25" s="91" t="s">
        <v>285</v>
      </c>
      <c r="K25" s="91">
        <v>2026</v>
      </c>
      <c r="L25" s="91">
        <v>10</v>
      </c>
      <c r="M25" s="91">
        <v>10</v>
      </c>
      <c r="N25" s="91">
        <v>0.63</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23" zoomScale="70" zoomScaleNormal="100" zoomScaleSheetLayoutView="70" workbookViewId="0">
      <selection activeCell="J30" sqref="J30"/>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K_N_Кд_22_ЛК150_5334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Реконструкция ТП-585 с заменой корпуса в соответствии с договором на ТП № 4-38-22-1142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9" customFormat="1" ht="21" customHeight="1" x14ac:dyDescent="0.25"/>
    <row r="21" spans="1:27"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27"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27"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ht="141.75" customHeight="1" x14ac:dyDescent="0.25">
      <c r="A25" s="91">
        <v>1</v>
      </c>
      <c r="B25" s="209" t="s">
        <v>435</v>
      </c>
      <c r="C25" s="209" t="s">
        <v>435</v>
      </c>
      <c r="D25" s="209" t="s">
        <v>435</v>
      </c>
      <c r="E25" s="209" t="str">
        <f>C25</f>
        <v>КЛ-10кВ в  РУ-10кВ ТП-585 в направлении ВЛ-10кВ ТП-1317п/ТП-1265</v>
      </c>
      <c r="F25" s="91">
        <v>10</v>
      </c>
      <c r="G25" s="91">
        <v>10</v>
      </c>
      <c r="H25" s="91">
        <v>10</v>
      </c>
      <c r="I25" s="91">
        <v>10</v>
      </c>
      <c r="J25" s="153">
        <v>2026</v>
      </c>
      <c r="K25" s="91" t="s">
        <v>285</v>
      </c>
      <c r="L25" s="91" t="s">
        <v>285</v>
      </c>
      <c r="M25" s="91" t="s">
        <v>285</v>
      </c>
      <c r="N25" s="90" t="s">
        <v>437</v>
      </c>
      <c r="O25" s="90" t="s">
        <v>416</v>
      </c>
      <c r="P25" s="90" t="s">
        <v>416</v>
      </c>
      <c r="Q25" s="91" t="s">
        <v>285</v>
      </c>
      <c r="R25" s="90">
        <v>0.02</v>
      </c>
      <c r="S25" s="91" t="s">
        <v>285</v>
      </c>
      <c r="T25" s="91" t="s">
        <v>285</v>
      </c>
      <c r="U25" s="91" t="s">
        <v>285</v>
      </c>
      <c r="V25" s="91" t="s">
        <v>285</v>
      </c>
      <c r="W25" s="91" t="s">
        <v>285</v>
      </c>
      <c r="X25" s="91" t="s">
        <v>285</v>
      </c>
      <c r="Y25" s="91" t="s">
        <v>285</v>
      </c>
      <c r="Z25" s="91" t="s">
        <v>285</v>
      </c>
      <c r="AA25" s="91" t="s">
        <v>285</v>
      </c>
    </row>
    <row r="26" spans="1:27" ht="141.75" customHeight="1" x14ac:dyDescent="0.25">
      <c r="A26" s="91">
        <v>2</v>
      </c>
      <c r="B26" s="209" t="s">
        <v>436</v>
      </c>
      <c r="C26" s="209" t="s">
        <v>436</v>
      </c>
      <c r="D26" s="209" t="s">
        <v>436</v>
      </c>
      <c r="E26" s="209" t="s">
        <v>436</v>
      </c>
      <c r="F26" s="91">
        <v>10</v>
      </c>
      <c r="G26" s="91">
        <v>10</v>
      </c>
      <c r="H26" s="91">
        <v>10</v>
      </c>
      <c r="I26" s="91">
        <v>10</v>
      </c>
      <c r="J26" s="153">
        <v>2026</v>
      </c>
      <c r="K26" s="91" t="s">
        <v>285</v>
      </c>
      <c r="L26" s="91" t="s">
        <v>285</v>
      </c>
      <c r="M26" s="91" t="s">
        <v>285</v>
      </c>
      <c r="N26" s="90" t="s">
        <v>437</v>
      </c>
      <c r="O26" s="90" t="s">
        <v>416</v>
      </c>
      <c r="P26" s="90" t="s">
        <v>416</v>
      </c>
      <c r="Q26" s="91" t="s">
        <v>285</v>
      </c>
      <c r="R26" s="90">
        <v>0.02</v>
      </c>
      <c r="S26" s="91" t="s">
        <v>285</v>
      </c>
      <c r="T26" s="91" t="s">
        <v>285</v>
      </c>
      <c r="U26" s="91" t="s">
        <v>285</v>
      </c>
      <c r="V26" s="91" t="s">
        <v>285</v>
      </c>
      <c r="W26" s="91" t="s">
        <v>285</v>
      </c>
      <c r="X26" s="91" t="s">
        <v>285</v>
      </c>
      <c r="Y26" s="91" t="s">
        <v>285</v>
      </c>
      <c r="Z26" s="91" t="s">
        <v>285</v>
      </c>
      <c r="AA26" s="91" t="s">
        <v>285</v>
      </c>
    </row>
    <row r="27" spans="1:27" ht="141.75" customHeight="1" x14ac:dyDescent="0.25">
      <c r="A27" s="91">
        <v>3</v>
      </c>
      <c r="B27" s="209" t="s">
        <v>439</v>
      </c>
      <c r="C27" s="209" t="s">
        <v>439</v>
      </c>
      <c r="D27" s="209" t="s">
        <v>439</v>
      </c>
      <c r="E27" s="209" t="s">
        <v>439</v>
      </c>
      <c r="F27" s="91">
        <v>0.4</v>
      </c>
      <c r="G27" s="91">
        <v>0.4</v>
      </c>
      <c r="H27" s="91">
        <v>0.4</v>
      </c>
      <c r="I27" s="91">
        <v>0.4</v>
      </c>
      <c r="J27" s="153">
        <v>2026</v>
      </c>
      <c r="K27" s="91" t="s">
        <v>285</v>
      </c>
      <c r="L27" s="91" t="s">
        <v>285</v>
      </c>
      <c r="M27" s="209" t="s">
        <v>450</v>
      </c>
      <c r="N27" s="209" t="s">
        <v>450</v>
      </c>
      <c r="O27" s="90" t="s">
        <v>440</v>
      </c>
      <c r="P27" s="90" t="s">
        <v>440</v>
      </c>
      <c r="Q27" s="91" t="s">
        <v>285</v>
      </c>
      <c r="R27" s="90">
        <v>0.02</v>
      </c>
      <c r="S27" s="91" t="s">
        <v>285</v>
      </c>
      <c r="T27" s="91" t="s">
        <v>285</v>
      </c>
      <c r="U27" s="91" t="s">
        <v>285</v>
      </c>
      <c r="V27" s="91" t="s">
        <v>285</v>
      </c>
      <c r="W27" s="91" t="s">
        <v>285</v>
      </c>
      <c r="X27" s="91" t="s">
        <v>285</v>
      </c>
      <c r="Y27" s="91" t="s">
        <v>285</v>
      </c>
      <c r="Z27" s="91" t="s">
        <v>285</v>
      </c>
      <c r="AA27" s="91" t="s">
        <v>285</v>
      </c>
    </row>
    <row r="28" spans="1:27" ht="141.75" customHeight="1" x14ac:dyDescent="0.25">
      <c r="A28" s="91">
        <v>4</v>
      </c>
      <c r="B28" s="91" t="s">
        <v>441</v>
      </c>
      <c r="C28" s="91" t="s">
        <v>441</v>
      </c>
      <c r="D28" s="209" t="s">
        <v>441</v>
      </c>
      <c r="E28" s="209" t="s">
        <v>441</v>
      </c>
      <c r="F28" s="91">
        <v>0.4</v>
      </c>
      <c r="G28" s="91">
        <v>0.4</v>
      </c>
      <c r="H28" s="91">
        <v>0.4</v>
      </c>
      <c r="I28" s="91">
        <v>0.4</v>
      </c>
      <c r="J28" s="153">
        <v>2026</v>
      </c>
      <c r="K28" s="91" t="s">
        <v>285</v>
      </c>
      <c r="L28" s="91" t="s">
        <v>285</v>
      </c>
      <c r="M28" s="209" t="s">
        <v>450</v>
      </c>
      <c r="N28" s="209" t="s">
        <v>450</v>
      </c>
      <c r="O28" s="90" t="s">
        <v>440</v>
      </c>
      <c r="P28" s="90" t="s">
        <v>440</v>
      </c>
      <c r="Q28" s="91" t="s">
        <v>285</v>
      </c>
      <c r="R28" s="90">
        <v>0.02</v>
      </c>
      <c r="S28" s="91" t="s">
        <v>285</v>
      </c>
      <c r="T28" s="91" t="s">
        <v>285</v>
      </c>
      <c r="U28" s="91" t="s">
        <v>285</v>
      </c>
      <c r="V28" s="91" t="s">
        <v>285</v>
      </c>
      <c r="W28" s="91" t="s">
        <v>285</v>
      </c>
      <c r="X28" s="91" t="s">
        <v>285</v>
      </c>
      <c r="Y28" s="91" t="s">
        <v>285</v>
      </c>
      <c r="Z28" s="91" t="s">
        <v>285</v>
      </c>
      <c r="AA28" s="91" t="s">
        <v>285</v>
      </c>
    </row>
    <row r="29" spans="1:27" ht="141.75" customHeight="1" x14ac:dyDescent="0.25">
      <c r="A29" s="91">
        <v>5</v>
      </c>
      <c r="B29" s="91" t="s">
        <v>442</v>
      </c>
      <c r="C29" s="209" t="s">
        <v>442</v>
      </c>
      <c r="D29" s="209" t="s">
        <v>442</v>
      </c>
      <c r="E29" s="209" t="s">
        <v>442</v>
      </c>
      <c r="F29" s="91">
        <v>0.4</v>
      </c>
      <c r="G29" s="91">
        <v>0.4</v>
      </c>
      <c r="H29" s="91">
        <v>0.4</v>
      </c>
      <c r="I29" s="91">
        <v>0.4</v>
      </c>
      <c r="J29" s="153">
        <v>2026</v>
      </c>
      <c r="K29" s="91" t="s">
        <v>285</v>
      </c>
      <c r="L29" s="91" t="s">
        <v>285</v>
      </c>
      <c r="M29" s="209" t="s">
        <v>451</v>
      </c>
      <c r="N29" s="209" t="s">
        <v>451</v>
      </c>
      <c r="O29" s="90" t="s">
        <v>440</v>
      </c>
      <c r="P29" s="90" t="s">
        <v>440</v>
      </c>
      <c r="Q29" s="91" t="s">
        <v>285</v>
      </c>
      <c r="R29" s="90">
        <v>0.02</v>
      </c>
      <c r="S29" s="91" t="s">
        <v>285</v>
      </c>
      <c r="T29" s="91" t="s">
        <v>285</v>
      </c>
      <c r="U29" s="91" t="s">
        <v>285</v>
      </c>
      <c r="V29" s="91" t="s">
        <v>285</v>
      </c>
      <c r="W29" s="91" t="s">
        <v>285</v>
      </c>
      <c r="X29" s="91" t="s">
        <v>285</v>
      </c>
      <c r="Y29" s="91" t="s">
        <v>285</v>
      </c>
      <c r="Z29" s="91" t="s">
        <v>285</v>
      </c>
      <c r="AA29" s="91" t="s">
        <v>285</v>
      </c>
    </row>
    <row r="30" spans="1:27" ht="141.75" customHeight="1" x14ac:dyDescent="0.25">
      <c r="A30" s="91">
        <v>6</v>
      </c>
      <c r="B30" s="91" t="s">
        <v>443</v>
      </c>
      <c r="C30" s="209" t="s">
        <v>443</v>
      </c>
      <c r="D30" s="209" t="s">
        <v>443</v>
      </c>
      <c r="E30" s="209" t="s">
        <v>443</v>
      </c>
      <c r="F30" s="91">
        <v>0.4</v>
      </c>
      <c r="G30" s="91">
        <v>0.4</v>
      </c>
      <c r="H30" s="91">
        <v>0.4</v>
      </c>
      <c r="I30" s="91">
        <v>0.4</v>
      </c>
      <c r="J30" s="153">
        <v>2026</v>
      </c>
      <c r="K30" s="91" t="s">
        <v>285</v>
      </c>
      <c r="L30" s="91" t="s">
        <v>285</v>
      </c>
      <c r="M30" s="209" t="s">
        <v>452</v>
      </c>
      <c r="N30" s="209" t="s">
        <v>453</v>
      </c>
      <c r="O30" s="90" t="s">
        <v>440</v>
      </c>
      <c r="P30" s="90" t="s">
        <v>440</v>
      </c>
      <c r="Q30" s="91" t="s">
        <v>285</v>
      </c>
      <c r="R30" s="90">
        <v>0.02</v>
      </c>
      <c r="S30" s="91" t="s">
        <v>285</v>
      </c>
      <c r="T30" s="91" t="s">
        <v>285</v>
      </c>
      <c r="U30" s="91" t="s">
        <v>285</v>
      </c>
      <c r="V30" s="91" t="s">
        <v>285</v>
      </c>
      <c r="W30" s="91" t="s">
        <v>285</v>
      </c>
      <c r="X30" s="91" t="s">
        <v>285</v>
      </c>
      <c r="Y30" s="91" t="s">
        <v>285</v>
      </c>
      <c r="Z30" s="91" t="s">
        <v>285</v>
      </c>
      <c r="AA30" s="91" t="s">
        <v>285</v>
      </c>
    </row>
    <row r="31" spans="1:27" ht="141.75" customHeight="1" x14ac:dyDescent="0.25">
      <c r="A31" s="91">
        <v>7</v>
      </c>
      <c r="B31" s="91" t="s">
        <v>444</v>
      </c>
      <c r="C31" s="209" t="s">
        <v>444</v>
      </c>
      <c r="D31" s="209" t="s">
        <v>444</v>
      </c>
      <c r="E31" s="209" t="s">
        <v>444</v>
      </c>
      <c r="F31" s="91">
        <v>0.4</v>
      </c>
      <c r="G31" s="91">
        <v>0.4</v>
      </c>
      <c r="H31" s="91">
        <v>0.4</v>
      </c>
      <c r="I31" s="91">
        <v>0.4</v>
      </c>
      <c r="J31" s="153">
        <v>2026</v>
      </c>
      <c r="K31" s="91" t="s">
        <v>285</v>
      </c>
      <c r="L31" s="91" t="s">
        <v>285</v>
      </c>
      <c r="M31" s="209" t="s">
        <v>453</v>
      </c>
      <c r="N31" s="209" t="s">
        <v>453</v>
      </c>
      <c r="O31" s="90" t="s">
        <v>440</v>
      </c>
      <c r="P31" s="90" t="s">
        <v>440</v>
      </c>
      <c r="Q31" s="91" t="s">
        <v>285</v>
      </c>
      <c r="R31" s="90">
        <v>0.02</v>
      </c>
      <c r="S31" s="91" t="s">
        <v>285</v>
      </c>
      <c r="T31" s="91" t="s">
        <v>285</v>
      </c>
      <c r="U31" s="91" t="s">
        <v>285</v>
      </c>
      <c r="V31" s="91" t="s">
        <v>285</v>
      </c>
      <c r="W31" s="91" t="s">
        <v>285</v>
      </c>
      <c r="X31" s="91" t="s">
        <v>285</v>
      </c>
      <c r="Y31" s="91" t="s">
        <v>285</v>
      </c>
      <c r="Z31" s="91" t="s">
        <v>285</v>
      </c>
      <c r="AA31" s="91" t="s">
        <v>285</v>
      </c>
    </row>
    <row r="32" spans="1:27" ht="141.75" customHeight="1" x14ac:dyDescent="0.25">
      <c r="A32" s="91">
        <v>8</v>
      </c>
      <c r="B32" s="91" t="s">
        <v>445</v>
      </c>
      <c r="C32" s="209" t="s">
        <v>445</v>
      </c>
      <c r="D32" s="209" t="s">
        <v>445</v>
      </c>
      <c r="E32" s="209" t="s">
        <v>445</v>
      </c>
      <c r="F32" s="91">
        <v>0.4</v>
      </c>
      <c r="G32" s="91">
        <v>0.4</v>
      </c>
      <c r="H32" s="91">
        <v>0.4</v>
      </c>
      <c r="I32" s="91">
        <v>0.4</v>
      </c>
      <c r="J32" s="153">
        <v>2026</v>
      </c>
      <c r="K32" s="91" t="s">
        <v>285</v>
      </c>
      <c r="L32" s="91" t="s">
        <v>285</v>
      </c>
      <c r="M32" s="209" t="s">
        <v>454</v>
      </c>
      <c r="N32" s="209" t="s">
        <v>454</v>
      </c>
      <c r="O32" s="90" t="s">
        <v>440</v>
      </c>
      <c r="P32" s="90" t="s">
        <v>440</v>
      </c>
      <c r="Q32" s="91" t="s">
        <v>285</v>
      </c>
      <c r="R32" s="90">
        <v>0.02</v>
      </c>
      <c r="S32" s="91" t="s">
        <v>285</v>
      </c>
      <c r="T32" s="91" t="s">
        <v>285</v>
      </c>
      <c r="U32" s="91" t="s">
        <v>285</v>
      </c>
      <c r="V32" s="91" t="s">
        <v>285</v>
      </c>
      <c r="W32" s="91" t="s">
        <v>285</v>
      </c>
      <c r="X32" s="91" t="s">
        <v>285</v>
      </c>
      <c r="Y32" s="91" t="s">
        <v>285</v>
      </c>
      <c r="Z32" s="91" t="s">
        <v>285</v>
      </c>
      <c r="AA32" s="91" t="s">
        <v>285</v>
      </c>
    </row>
    <row r="33" spans="1:113" ht="141.75" customHeight="1" x14ac:dyDescent="0.25">
      <c r="A33" s="91">
        <v>9</v>
      </c>
      <c r="B33" s="91" t="s">
        <v>446</v>
      </c>
      <c r="C33" s="209" t="s">
        <v>446</v>
      </c>
      <c r="D33" s="209" t="s">
        <v>446</v>
      </c>
      <c r="E33" s="209" t="s">
        <v>446</v>
      </c>
      <c r="F33" s="91">
        <v>0.4</v>
      </c>
      <c r="G33" s="91">
        <v>0.4</v>
      </c>
      <c r="H33" s="91">
        <v>0.4</v>
      </c>
      <c r="I33" s="91">
        <v>0.4</v>
      </c>
      <c r="J33" s="153">
        <v>2026</v>
      </c>
      <c r="K33" s="91" t="s">
        <v>285</v>
      </c>
      <c r="L33" s="91" t="s">
        <v>285</v>
      </c>
      <c r="M33" s="209" t="s">
        <v>454</v>
      </c>
      <c r="N33" s="209" t="s">
        <v>454</v>
      </c>
      <c r="O33" s="90" t="s">
        <v>440</v>
      </c>
      <c r="P33" s="90" t="s">
        <v>440</v>
      </c>
      <c r="Q33" s="91" t="s">
        <v>285</v>
      </c>
      <c r="R33" s="90">
        <v>0.02</v>
      </c>
      <c r="S33" s="91" t="s">
        <v>285</v>
      </c>
      <c r="T33" s="91" t="s">
        <v>285</v>
      </c>
      <c r="U33" s="91" t="s">
        <v>285</v>
      </c>
      <c r="V33" s="91" t="s">
        <v>285</v>
      </c>
      <c r="W33" s="91" t="s">
        <v>285</v>
      </c>
      <c r="X33" s="91" t="s">
        <v>285</v>
      </c>
      <c r="Y33" s="91" t="s">
        <v>285</v>
      </c>
      <c r="Z33" s="91" t="s">
        <v>285</v>
      </c>
      <c r="AA33" s="91" t="s">
        <v>285</v>
      </c>
    </row>
    <row r="34" spans="1:113" ht="141.75" customHeight="1" x14ac:dyDescent="0.25">
      <c r="A34" s="91">
        <v>10</v>
      </c>
      <c r="B34" s="91" t="s">
        <v>447</v>
      </c>
      <c r="C34" s="209" t="s">
        <v>447</v>
      </c>
      <c r="D34" s="209" t="s">
        <v>447</v>
      </c>
      <c r="E34" s="209" t="s">
        <v>447</v>
      </c>
      <c r="F34" s="91">
        <v>0.4</v>
      </c>
      <c r="G34" s="91">
        <v>0.4</v>
      </c>
      <c r="H34" s="91">
        <v>0.4</v>
      </c>
      <c r="I34" s="91">
        <v>0.4</v>
      </c>
      <c r="J34" s="153">
        <v>2026</v>
      </c>
      <c r="K34" s="91" t="s">
        <v>285</v>
      </c>
      <c r="L34" s="91" t="s">
        <v>285</v>
      </c>
      <c r="M34" s="209" t="s">
        <v>453</v>
      </c>
      <c r="N34" s="209" t="s">
        <v>453</v>
      </c>
      <c r="O34" s="90" t="s">
        <v>440</v>
      </c>
      <c r="P34" s="90" t="s">
        <v>440</v>
      </c>
      <c r="Q34" s="91" t="s">
        <v>285</v>
      </c>
      <c r="R34" s="90">
        <v>0.02</v>
      </c>
      <c r="S34" s="91" t="s">
        <v>285</v>
      </c>
      <c r="T34" s="91" t="s">
        <v>285</v>
      </c>
      <c r="U34" s="91" t="s">
        <v>285</v>
      </c>
      <c r="V34" s="91" t="s">
        <v>285</v>
      </c>
      <c r="W34" s="91" t="s">
        <v>285</v>
      </c>
      <c r="X34" s="91" t="s">
        <v>285</v>
      </c>
      <c r="Y34" s="91" t="s">
        <v>285</v>
      </c>
      <c r="Z34" s="91" t="s">
        <v>285</v>
      </c>
      <c r="AA34" s="91" t="s">
        <v>285</v>
      </c>
    </row>
    <row r="35" spans="1:113" ht="141.75" customHeight="1" x14ac:dyDescent="0.25">
      <c r="A35" s="91">
        <v>11</v>
      </c>
      <c r="B35" s="91" t="s">
        <v>448</v>
      </c>
      <c r="C35" s="209" t="s">
        <v>448</v>
      </c>
      <c r="D35" s="209" t="s">
        <v>448</v>
      </c>
      <c r="E35" s="209" t="s">
        <v>448</v>
      </c>
      <c r="F35" s="91">
        <v>0.4</v>
      </c>
      <c r="G35" s="91">
        <v>0.4</v>
      </c>
      <c r="H35" s="91">
        <v>0.4</v>
      </c>
      <c r="I35" s="91">
        <v>0.4</v>
      </c>
      <c r="J35" s="153">
        <v>2026</v>
      </c>
      <c r="K35" s="91" t="s">
        <v>285</v>
      </c>
      <c r="L35" s="91" t="s">
        <v>285</v>
      </c>
      <c r="M35" s="209" t="s">
        <v>453</v>
      </c>
      <c r="N35" s="209" t="s">
        <v>453</v>
      </c>
      <c r="O35" s="90" t="s">
        <v>440</v>
      </c>
      <c r="P35" s="90" t="s">
        <v>440</v>
      </c>
      <c r="Q35" s="91" t="s">
        <v>285</v>
      </c>
      <c r="R35" s="90">
        <v>0.02</v>
      </c>
      <c r="S35" s="91" t="s">
        <v>285</v>
      </c>
      <c r="T35" s="91" t="s">
        <v>285</v>
      </c>
      <c r="U35" s="91" t="s">
        <v>285</v>
      </c>
      <c r="V35" s="91" t="s">
        <v>285</v>
      </c>
      <c r="W35" s="91" t="s">
        <v>285</v>
      </c>
      <c r="X35" s="91" t="s">
        <v>285</v>
      </c>
      <c r="Y35" s="91" t="s">
        <v>285</v>
      </c>
      <c r="Z35" s="91" t="s">
        <v>285</v>
      </c>
      <c r="AA35" s="91" t="s">
        <v>285</v>
      </c>
    </row>
    <row r="36" spans="1:113" ht="141.75" customHeight="1" x14ac:dyDescent="0.25">
      <c r="A36" s="91">
        <v>12</v>
      </c>
      <c r="B36" s="91" t="s">
        <v>449</v>
      </c>
      <c r="C36" s="209" t="s">
        <v>449</v>
      </c>
      <c r="D36" s="209" t="s">
        <v>449</v>
      </c>
      <c r="E36" s="209" t="s">
        <v>449</v>
      </c>
      <c r="F36" s="91">
        <v>0.4</v>
      </c>
      <c r="G36" s="91">
        <v>0.4</v>
      </c>
      <c r="H36" s="91">
        <v>0.4</v>
      </c>
      <c r="I36" s="91">
        <v>0.4</v>
      </c>
      <c r="J36" s="153">
        <v>2026</v>
      </c>
      <c r="K36" s="91" t="s">
        <v>285</v>
      </c>
      <c r="L36" s="91" t="s">
        <v>285</v>
      </c>
      <c r="M36" s="209" t="s">
        <v>451</v>
      </c>
      <c r="N36" s="209" t="s">
        <v>451</v>
      </c>
      <c r="O36" s="90" t="s">
        <v>440</v>
      </c>
      <c r="P36" s="90" t="s">
        <v>440</v>
      </c>
      <c r="Q36" s="91" t="s">
        <v>285</v>
      </c>
      <c r="R36" s="90">
        <v>0.02</v>
      </c>
      <c r="S36" s="91" t="s">
        <v>285</v>
      </c>
      <c r="T36" s="91" t="s">
        <v>285</v>
      </c>
      <c r="U36" s="91" t="s">
        <v>285</v>
      </c>
      <c r="V36" s="91" t="s">
        <v>285</v>
      </c>
      <c r="W36" s="91" t="s">
        <v>285</v>
      </c>
      <c r="X36" s="91" t="s">
        <v>285</v>
      </c>
      <c r="Y36" s="91" t="s">
        <v>285</v>
      </c>
      <c r="Z36" s="91" t="s">
        <v>285</v>
      </c>
      <c r="AA36" s="91" t="s">
        <v>285</v>
      </c>
    </row>
    <row r="38" spans="1:113" x14ac:dyDescent="0.25">
      <c r="B38" s="78"/>
      <c r="C38" s="78"/>
      <c r="D38" s="78"/>
      <c r="E38" s="78"/>
      <c r="F38" s="78" t="s">
        <v>291</v>
      </c>
      <c r="G38" s="78"/>
      <c r="H38" s="26"/>
      <c r="I38" s="26"/>
      <c r="J38" s="78"/>
      <c r="K38" s="78"/>
      <c r="L38" s="78"/>
      <c r="M38" s="78"/>
      <c r="N38" s="78"/>
      <c r="O38" s="78"/>
      <c r="P38" s="78" t="s">
        <v>407</v>
      </c>
      <c r="Q38" s="78"/>
      <c r="R38" s="78"/>
      <c r="S38" s="78"/>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417</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K_N_Кд_22_ЛК150_5334</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Реконструкция ТП-585 с заменой корпуса в соответствии с договором на ТП № 4-38-22-1142 г. Краснодар</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Реконструкция ТП-585 с заменой корпуса в соответствии с договором на ТП № 4-38-22-1142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455</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404</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414</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2022</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406</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421</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K_N_Кд_22_ЛК150_5334</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Реконструкция ТП-585 с заменой корпуса в соответствии с договором на ТП № 4-38-22-1142 г. Краснодар</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K_N_Кд_22_ЛК150_5334</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Реконструкция ТП-585 с заменой корпуса в соответствии с договором на ТП № 4-38-22-1142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406</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F11" zoomScale="70" zoomScaleNormal="70" zoomScaleSheetLayoutView="70" workbookViewId="0">
      <selection activeCell="U29" sqref="U29"/>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K_N_Кд_22_ЛК150_5334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Реконструкция ТП-585 с заменой корпуса в соответствии с договором на ТП № 4-38-22-1142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423</v>
      </c>
      <c r="U20" s="294"/>
      <c r="V20" s="294"/>
      <c r="W20" s="294"/>
      <c r="X20" s="294" t="s">
        <v>460</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v>0</v>
      </c>
      <c r="S24" s="37" t="s">
        <v>341</v>
      </c>
      <c r="T24" s="37">
        <v>0</v>
      </c>
      <c r="U24" s="37" t="s">
        <v>341</v>
      </c>
      <c r="V24" s="37">
        <v>0</v>
      </c>
      <c r="W24" s="37" t="s">
        <v>341</v>
      </c>
      <c r="X24" s="37">
        <f t="shared" si="0"/>
        <v>0</v>
      </c>
      <c r="Y24" s="37" t="s">
        <v>341</v>
      </c>
      <c r="Z24" s="37">
        <f>'1. паспорт местоположение'!C47</f>
        <v>0.15851435999999999</v>
      </c>
      <c r="AA24" s="37">
        <f>Z24</f>
        <v>0.15851435999999999</v>
      </c>
      <c r="AB24" s="37">
        <f>H24+L24+P24+T24+X24</f>
        <v>0</v>
      </c>
      <c r="AC24" s="37">
        <f>J24+N24+R24+V24+Z24</f>
        <v>0.15851435999999999</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v>0</v>
      </c>
      <c r="AA27" s="32">
        <v>0</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37">
        <v>0</v>
      </c>
      <c r="W30" s="37" t="s">
        <v>341</v>
      </c>
      <c r="X30" s="37">
        <f>X31+X32+X33+X34</f>
        <v>0</v>
      </c>
      <c r="Y30" s="37" t="s">
        <v>341</v>
      </c>
      <c r="Z30" s="37">
        <f>'1. паспорт местоположение'!C48</f>
        <v>0.15851435999999999</v>
      </c>
      <c r="AA30" s="37">
        <f>Z30</f>
        <v>0.15851435999999999</v>
      </c>
      <c r="AB30" s="37">
        <f t="shared" si="1"/>
        <v>0</v>
      </c>
      <c r="AC30" s="37">
        <f t="shared" si="2"/>
        <v>0.15851435999999999</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v>0.63</v>
      </c>
      <c r="AB37" s="37">
        <f t="shared" si="1"/>
        <v>0</v>
      </c>
      <c r="AC37" s="37">
        <f>J37+N37+R37+V37+Z37</f>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v>0.2</v>
      </c>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v>0.04</v>
      </c>
      <c r="AB41" s="37">
        <f t="shared" si="1"/>
        <v>0</v>
      </c>
      <c r="AC41" s="37">
        <f>J41+N41+R41+V41+Z41</f>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v>0.63</v>
      </c>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v>0.2</v>
      </c>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v>0.04</v>
      </c>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v>0</v>
      </c>
      <c r="AA52" s="32">
        <v>0</v>
      </c>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c r="AA54" s="32">
        <v>0.63</v>
      </c>
      <c r="AB54" s="37">
        <f t="shared" si="1"/>
        <v>0</v>
      </c>
      <c r="AC54" s="37">
        <f t="shared" si="2"/>
        <v>0</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c r="AA56" s="32">
        <v>0.04</v>
      </c>
      <c r="AB56" s="37">
        <f t="shared" si="1"/>
        <v>0</v>
      </c>
      <c r="AC56" s="37">
        <f t="shared" si="2"/>
        <v>0</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421</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K_N_Кд_22_ЛК150_5334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Реконструкция ТП-585 с заменой корпуса в соответствии с договором на ТП № 4-38-22-1142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333">
        <v>0.2</v>
      </c>
      <c r="J26" s="160" t="s">
        <v>285</v>
      </c>
      <c r="K26" s="217">
        <v>0.04</v>
      </c>
      <c r="L26" s="160" t="s">
        <v>285</v>
      </c>
      <c r="M26" s="161" t="s">
        <v>395</v>
      </c>
      <c r="N26" s="161" t="s">
        <v>425</v>
      </c>
      <c r="O26" s="161" t="s">
        <v>419</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70" zoomScaleNormal="90" zoomScaleSheetLayoutView="70" workbookViewId="0">
      <selection activeCell="B29" sqref="B29"/>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K_N_Кд_22_ЛК150_5334</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Реконструкция ТП-585 с заменой корпуса в соответствии с договором на ТП № 4-38-22-1142 г. Краснодар</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Реконструкция ТП-585 с заменой корпуса в соответствии с договором на ТП № 4-38-22-1142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456</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0.15851435999999999</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419</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406</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2026-08-06T11:26:50Z</dcterms:modified>
</cp:coreProperties>
</file>